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G18" i="4"/>
  <c r="F18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<sst xmlns="http://schemas.openxmlformats.org/spreadsheetml/2006/main" count="179" uniqueCount="56">
  <si>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</si>
  <si>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</si>
  <si>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</si>
  <si>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</si>
  <si>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</si>
  <si>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</si>
  <si>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</si>
  <si>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</si>
  <si>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</si>
  <si>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</si>
  <si>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</si>
  <si>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</si>
  <si>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</si>
  <si>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</si>
  <si>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</si>
  <si>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</si>
  <si>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</si>
  <si>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</si>
  <si>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</si>
  <si>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</si>
  <si>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</si>
  <si>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</si>
  <si>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</si>
  <si>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</si>
  <si>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</si>
  <si>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</si>
  <si>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</si>
  <si>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</si>
  <si>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</si>
  <si>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</si>
  <si>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</si>
  <si>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</si>
  <si>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</si>
  <si>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</si>
  <si>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</si>
  <si>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</si>
  <si>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</si>
  <si>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</si>
  <si>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</si>
  <si>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</si>
  <si>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3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</si>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</sst>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C26" sqref="C2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2536029.0800000005</v>
      </c>
      <c r="F10" s="13">
        <f t="shared" ref="F10:G10" si="0">SUM(F11:F15)</f>
        <v>2072109.73</v>
      </c>
      <c r="G10" s="13">
        <f t="shared" si="0"/>
        <v>647089.65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1289467</v>
      </c>
      <c r="F11" s="5">
        <v>1086556.99</v>
      </c>
      <c r="G11" s="11">
        <v>293416.03999999998</v>
      </c>
    </row>
    <row r="12" spans="1:8" ht="16.5" customHeight="1" x14ac:dyDescent="0.25">
      <c r="A12" s="55" t="s">
        <v>27</v>
      </c>
      <c r="B12" s="56"/>
      <c r="C12" s="56"/>
      <c r="D12" s="57"/>
      <c r="E12" s="5">
        <v>819434.18</v>
      </c>
      <c r="F12" s="5">
        <v>650733.34</v>
      </c>
      <c r="G12" s="11">
        <v>244080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201898.26</v>
      </c>
      <c r="F13" s="5">
        <v>157812.46</v>
      </c>
      <c r="G13" s="11">
        <v>43665.85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225229.64</v>
      </c>
      <c r="F14" s="5">
        <v>175366.19</v>
      </c>
      <c r="G14" s="11">
        <v>62855.72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1640.75</v>
      </c>
      <c r="G15" s="11">
        <v>3072.04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1830297.83</v>
      </c>
      <c r="F16" s="12">
        <f t="shared" ref="F16:G16" si="1">SUM(F17:F23)</f>
        <v>1731997.79</v>
      </c>
      <c r="G16" s="12">
        <f t="shared" si="1"/>
        <v>494951.27999999997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1649286.81</v>
      </c>
      <c r="F17" s="5">
        <v>1566220.8</v>
      </c>
      <c r="G17" s="11">
        <v>448645.94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1399.22</v>
      </c>
      <c r="F21" s="5">
        <v>1298.18</v>
      </c>
      <c r="G21" s="11">
        <v>335.11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8748</v>
      </c>
      <c r="F22" s="5">
        <v>10173.48</v>
      </c>
      <c r="G22" s="11">
        <v>13166.88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170863.8</v>
      </c>
      <c r="F23" s="5">
        <v>154305.32999999999</v>
      </c>
      <c r="G23" s="11">
        <v>32803.35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6514.2</v>
      </c>
      <c r="F24" s="12">
        <f t="shared" ref="F24:G24" si="2">F25</f>
        <v>6145.5</v>
      </c>
      <c r="G24" s="12">
        <f t="shared" si="2"/>
        <v>2249.15</v>
      </c>
    </row>
    <row r="25" spans="1:10" ht="16.5" customHeight="1" x14ac:dyDescent="0.25">
      <c r="A25" s="58" t="s">
        <v>14</v>
      </c>
      <c r="B25" s="58"/>
      <c r="C25" s="58"/>
      <c r="D25" s="58"/>
      <c r="E25" s="5">
        <v>6514.2</v>
      </c>
      <c r="F25" s="5">
        <v>6145.5</v>
      </c>
      <c r="G25" s="11">
        <v>2249.15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33117.820000000065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39207.75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205108.1+271838.38</f>
        <v>476946.48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0.75" customHeight="1" x14ac:dyDescent="0.25">
      <c r="A33" s="65" t="s">
        <v>9</v>
      </c>
      <c r="B33" s="66"/>
      <c r="C33" s="66"/>
      <c r="D33" s="66"/>
      <c r="E33" s="67"/>
      <c r="F33" s="3">
        <f>346203.63+151234.31</f>
        <v>497437.94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1013592.1699999999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232636.57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112226.84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120409.73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1246228.74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1649286.81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1566220.8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436175.89000000013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45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2159289.2700000005</v>
      </c>
      <c r="F10" s="13">
        <f t="shared" ref="F10:G10" si="0">SUM(F11:F16)</f>
        <v>2247026.6999999997</v>
      </c>
      <c r="G10" s="13">
        <f t="shared" si="0"/>
        <v>592183.04000000004</v>
      </c>
    </row>
    <row r="11" spans="1:8" ht="16.5" customHeight="1" x14ac:dyDescent="0.25">
      <c r="A11" s="55" t="s">
        <v>28</v>
      </c>
      <c r="B11" s="56"/>
      <c r="C11" s="56"/>
      <c r="D11" s="57"/>
      <c r="E11" s="5">
        <v>830282.34</v>
      </c>
      <c r="F11" s="5">
        <v>1019182.44</v>
      </c>
      <c r="G11" s="11">
        <v>112963.93</v>
      </c>
    </row>
    <row r="12" spans="1:8" ht="16.5" customHeight="1" x14ac:dyDescent="0.25">
      <c r="A12" s="55" t="s">
        <v>27</v>
      </c>
      <c r="B12" s="56"/>
      <c r="C12" s="56"/>
      <c r="D12" s="57"/>
      <c r="E12" s="5">
        <v>628529.49</v>
      </c>
      <c r="F12" s="5">
        <v>629373.06999999995</v>
      </c>
      <c r="G12" s="11">
        <v>267619.25</v>
      </c>
    </row>
    <row r="13" spans="1:8" ht="16.5" customHeight="1" x14ac:dyDescent="0.25">
      <c r="A13" s="55" t="s">
        <v>26</v>
      </c>
      <c r="B13" s="56"/>
      <c r="C13" s="56"/>
      <c r="D13" s="57"/>
      <c r="E13" s="5">
        <v>210563.82</v>
      </c>
      <c r="F13" s="5">
        <v>177021.53</v>
      </c>
      <c r="G13" s="11">
        <v>77208.14</v>
      </c>
    </row>
    <row r="14" spans="1:8" ht="16.5" customHeight="1" x14ac:dyDescent="0.25">
      <c r="A14" s="55" t="s">
        <v>25</v>
      </c>
      <c r="B14" s="56"/>
      <c r="C14" s="56"/>
      <c r="D14" s="57"/>
      <c r="E14" s="5">
        <v>226383.61</v>
      </c>
      <c r="F14" s="5">
        <v>190337</v>
      </c>
      <c r="G14" s="11">
        <v>98902.33</v>
      </c>
    </row>
    <row r="15" spans="1:8" ht="16.5" customHeight="1" x14ac:dyDescent="0.25">
      <c r="A15" s="58" t="s">
        <v>24</v>
      </c>
      <c r="B15" s="58"/>
      <c r="C15" s="58"/>
      <c r="D15" s="58"/>
      <c r="E15" s="5">
        <v>0</v>
      </c>
      <c r="F15" s="5">
        <v>1267.1400000000001</v>
      </c>
      <c r="G15" s="11">
        <v>1804.9</v>
      </c>
    </row>
    <row r="16" spans="1:8" ht="16.5" customHeight="1" x14ac:dyDescent="0.25">
      <c r="A16" s="55" t="s">
        <v>46</v>
      </c>
      <c r="B16" s="56"/>
      <c r="C16" s="56"/>
      <c r="D16" s="57"/>
      <c r="E16" s="5">
        <v>263530.01</v>
      </c>
      <c r="F16" s="5">
        <v>229845.52</v>
      </c>
      <c r="G16" s="11">
        <v>33684.49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1716129.77</v>
      </c>
      <c r="F17" s="12">
        <f t="shared" ref="F17:G17" si="1">SUM(F18:F24)</f>
        <v>1745767.9100000001</v>
      </c>
      <c r="G17" s="12">
        <f t="shared" si="1"/>
        <v>465313.13999999996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1527188.16</v>
      </c>
      <c r="F18" s="5">
        <v>1559602.18</v>
      </c>
      <c r="G18" s="11">
        <v>416231.92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1399.32</v>
      </c>
      <c r="F22" s="5">
        <v>1381.11</v>
      </c>
      <c r="G22" s="11">
        <v>353.32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9098.33</v>
      </c>
      <c r="F23" s="5">
        <v>14414.99</v>
      </c>
      <c r="G23" s="11">
        <v>7850.22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178443.96</v>
      </c>
      <c r="F24" s="5">
        <v>170369.63</v>
      </c>
      <c r="G24" s="11">
        <v>40877.68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3880.8</v>
      </c>
      <c r="F25" s="12">
        <f t="shared" ref="F25:G25" si="2">F26</f>
        <v>4579.1000000000004</v>
      </c>
      <c r="G25" s="12">
        <f t="shared" si="2"/>
        <v>1550.85</v>
      </c>
    </row>
    <row r="26" spans="1:10" ht="16.5" customHeight="1" x14ac:dyDescent="0.25">
      <c r="A26" s="58" t="s">
        <v>14</v>
      </c>
      <c r="B26" s="58"/>
      <c r="C26" s="58"/>
      <c r="D26" s="58"/>
      <c r="E26" s="5">
        <v>3880.8</v>
      </c>
      <c r="F26" s="5">
        <v>4579.1000000000004</v>
      </c>
      <c r="G26" s="11">
        <v>1550.85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436175.89000000013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7626.33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158680.54+63178.38+331112.36</f>
        <v>552971.28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0.75" customHeight="1" x14ac:dyDescent="0.25">
      <c r="A34" s="65" t="s">
        <v>9</v>
      </c>
      <c r="B34" s="66"/>
      <c r="C34" s="66"/>
      <c r="D34" s="66"/>
      <c r="E34" s="67"/>
      <c r="F34" s="3">
        <f>309100.74+16741.07</f>
        <v>325841.81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886439.41999999993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312571.49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107016.25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205555.24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1199010.9099999999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1527188.16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1559602.18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764353.14000000013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47</v>
      </c>
      <c r="B1" s="45"/>
      <c r="C1" s="45"/>
      <c r="D1" s="45"/>
      <c r="E1" s="45"/>
      <c r="F1" s="45"/>
      <c r="G1" s="46"/>
    </row>
    <row r="2" spans="1:8" ht="25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365334.77</v>
      </c>
      <c r="F10" s="13">
        <f t="shared" ref="F10:G10" si="0">SUM(F11:F16)</f>
        <v>460964.95</v>
      </c>
      <c r="G10" s="13">
        <f t="shared" si="0"/>
        <v>566851.80000000005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19137.07</v>
      </c>
      <c r="G11" s="11">
        <v>85979.29</v>
      </c>
    </row>
    <row r="12" spans="1:8" ht="15.75" x14ac:dyDescent="0.25">
      <c r="A12" s="55" t="s">
        <v>27</v>
      </c>
      <c r="B12" s="56"/>
      <c r="C12" s="56"/>
      <c r="D12" s="57"/>
      <c r="E12" s="5">
        <v>-13977.05</v>
      </c>
      <c r="F12" s="5">
        <v>45329.78</v>
      </c>
      <c r="G12" s="11">
        <v>190047.79</v>
      </c>
    </row>
    <row r="13" spans="1:8" ht="15.75" x14ac:dyDescent="0.25">
      <c r="A13" s="55" t="s">
        <v>26</v>
      </c>
      <c r="B13" s="56"/>
      <c r="C13" s="56"/>
      <c r="D13" s="57"/>
      <c r="E13" s="5">
        <v>182867.06</v>
      </c>
      <c r="F13" s="5">
        <v>201064.62</v>
      </c>
      <c r="G13" s="11">
        <v>155902.54999999999</v>
      </c>
    </row>
    <row r="14" spans="1:8" ht="15.75" x14ac:dyDescent="0.25">
      <c r="A14" s="55" t="s">
        <v>25</v>
      </c>
      <c r="B14" s="56"/>
      <c r="C14" s="56"/>
      <c r="D14" s="57"/>
      <c r="E14" s="5">
        <v>196444.76</v>
      </c>
      <c r="F14" s="5">
        <v>183947.62</v>
      </c>
      <c r="G14" s="11">
        <v>110918.64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503.52</v>
      </c>
      <c r="G15" s="11">
        <v>1301.3800000000001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10982.34</v>
      </c>
      <c r="G16" s="11">
        <v>22702.15</v>
      </c>
    </row>
    <row r="17" spans="1:10" ht="15.75" x14ac:dyDescent="0.25">
      <c r="A17" s="59" t="s">
        <v>23</v>
      </c>
      <c r="B17" s="60"/>
      <c r="C17" s="60"/>
      <c r="D17" s="61"/>
      <c r="E17" s="12">
        <f>SUM(E18:E24)</f>
        <v>1676906.0499999998</v>
      </c>
      <c r="F17" s="12">
        <f t="shared" ref="F17:G17" si="1">SUM(F18:F24)</f>
        <v>1617301.7400000002</v>
      </c>
      <c r="G17" s="12">
        <f t="shared" si="1"/>
        <v>524917.44999999995</v>
      </c>
    </row>
    <row r="18" spans="1:10" ht="38.25" customHeight="1" x14ac:dyDescent="0.25">
      <c r="A18" s="62" t="s">
        <v>22</v>
      </c>
      <c r="B18" s="63"/>
      <c r="C18" s="63"/>
      <c r="D18" s="64"/>
      <c r="E18" s="5">
        <v>1481315.89</v>
      </c>
      <c r="F18" s="5">
        <v>1430659.36</v>
      </c>
      <c r="G18" s="11">
        <v>466888.45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1749.9</v>
      </c>
      <c r="F22" s="5">
        <v>1595.5</v>
      </c>
      <c r="G22" s="11">
        <v>507.72</v>
      </c>
    </row>
    <row r="23" spans="1:10" ht="15.75" x14ac:dyDescent="0.25">
      <c r="A23" s="55" t="s">
        <v>17</v>
      </c>
      <c r="B23" s="56"/>
      <c r="C23" s="56"/>
      <c r="D23" s="57"/>
      <c r="E23" s="5">
        <v>9447.66</v>
      </c>
      <c r="F23" s="5">
        <v>10994.29</v>
      </c>
      <c r="G23" s="11">
        <v>6303.59</v>
      </c>
    </row>
    <row r="24" spans="1:10" ht="15.75" x14ac:dyDescent="0.25">
      <c r="A24" s="55" t="s">
        <v>16</v>
      </c>
      <c r="B24" s="56"/>
      <c r="C24" s="56"/>
      <c r="D24" s="57"/>
      <c r="E24" s="5">
        <v>184392.6</v>
      </c>
      <c r="F24" s="5">
        <v>174052.59</v>
      </c>
      <c r="G24" s="11">
        <v>51217.69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346.98</v>
      </c>
      <c r="G25" s="12">
        <f t="shared" si="2"/>
        <v>1203.8699999999999</v>
      </c>
    </row>
    <row r="26" spans="1:10" ht="15.75" x14ac:dyDescent="0.25">
      <c r="A26" s="58" t="s">
        <v>14</v>
      </c>
      <c r="B26" s="58"/>
      <c r="C26" s="58"/>
      <c r="D26" s="58"/>
      <c r="E26" s="5">
        <v>0</v>
      </c>
      <c r="F26" s="5">
        <v>346.98</v>
      </c>
      <c r="G26" s="11">
        <v>1203.8699999999999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77" t="s">
        <v>52</v>
      </c>
      <c r="B29" s="77"/>
      <c r="C29" s="77"/>
      <c r="D29" s="77"/>
      <c r="E29" s="77"/>
      <c r="F29" s="41">
        <f>'2019'!F42</f>
        <v>764353.14000000013</v>
      </c>
      <c r="G29" s="29"/>
    </row>
    <row r="30" spans="1:10" s="37" customFormat="1" ht="16.149999999999999" customHeight="1" x14ac:dyDescent="0.2">
      <c r="A30" s="68" t="s">
        <v>49</v>
      </c>
      <c r="B30" s="69"/>
      <c r="C30" s="69"/>
      <c r="D30" s="69"/>
      <c r="E30" s="70"/>
      <c r="F30" s="90">
        <v>344297.67</v>
      </c>
      <c r="G30" s="36"/>
    </row>
    <row r="31" spans="1:10" s="37" customFormat="1" ht="52.5" customHeight="1" x14ac:dyDescent="0.2">
      <c r="A31" s="71"/>
      <c r="B31" s="72"/>
      <c r="C31" s="72"/>
      <c r="D31" s="72"/>
      <c r="E31" s="73"/>
      <c r="F31" s="91"/>
      <c r="G31" s="36"/>
    </row>
    <row r="32" spans="1:10" s="37" customFormat="1" ht="16.5" customHeight="1" x14ac:dyDescent="0.2">
      <c r="A32" s="68" t="s">
        <v>50</v>
      </c>
      <c r="B32" s="69"/>
      <c r="C32" s="69"/>
      <c r="D32" s="69"/>
      <c r="E32" s="70"/>
      <c r="F32" s="90">
        <f>220511.27+61268.08+251198.26</f>
        <v>532977.61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91"/>
      <c r="G33" s="36"/>
    </row>
    <row r="34" spans="1:8" s="37" customFormat="1" ht="69.75" customHeight="1" x14ac:dyDescent="0.25">
      <c r="A34" s="84" t="s">
        <v>53</v>
      </c>
      <c r="B34" s="85"/>
      <c r="C34" s="85"/>
      <c r="D34" s="85"/>
      <c r="E34" s="86"/>
      <c r="F34" s="42">
        <v>288421.03000000003</v>
      </c>
      <c r="G34" s="36"/>
    </row>
    <row r="35" spans="1:8" s="37" customFormat="1" ht="16.5" customHeight="1" x14ac:dyDescent="0.25">
      <c r="A35" s="87" t="s">
        <v>51</v>
      </c>
      <c r="B35" s="88"/>
      <c r="C35" s="88"/>
      <c r="D35" s="88"/>
      <c r="E35" s="89"/>
      <c r="F35" s="42">
        <f>F30+F32+F34</f>
        <v>1165696.31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217326.57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64951.01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152375.56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1383022.8800000001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1481315.89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1430659.36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862646.15000000014</v>
      </c>
      <c r="H42" s="4"/>
    </row>
    <row r="44" spans="1:8" x14ac:dyDescent="0.2">
      <c r="A44" s="1" t="s">
        <v>0</v>
      </c>
      <c r="F44" s="2"/>
    </row>
  </sheetData>
  <mergeCells count="37"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4:D24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F32" sqref="F32:F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54</v>
      </c>
      <c r="B1" s="45"/>
      <c r="C1" s="45"/>
      <c r="D1" s="45"/>
      <c r="E1" s="45"/>
      <c r="F1" s="45"/>
      <c r="G1" s="46"/>
    </row>
    <row r="2" spans="1:8" ht="24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-18466.13</v>
      </c>
      <c r="F10" s="13">
        <f t="shared" ref="F10:G10" si="0">SUM(F11:F16)</f>
        <v>183785.10999999996</v>
      </c>
      <c r="G10" s="13">
        <f t="shared" si="0"/>
        <v>295695.69</v>
      </c>
    </row>
    <row r="11" spans="1:8" ht="15.75" x14ac:dyDescent="0.25">
      <c r="A11" s="55" t="s">
        <v>28</v>
      </c>
      <c r="B11" s="56"/>
      <c r="C11" s="56"/>
      <c r="D11" s="57"/>
      <c r="E11" s="5">
        <v>-456.34</v>
      </c>
      <c r="F11" s="5">
        <v>28265.91</v>
      </c>
      <c r="G11" s="11">
        <v>57257.04</v>
      </c>
    </row>
    <row r="12" spans="1:8" ht="15.75" x14ac:dyDescent="0.25">
      <c r="A12" s="55" t="s">
        <v>27</v>
      </c>
      <c r="B12" s="56"/>
      <c r="C12" s="56"/>
      <c r="D12" s="57"/>
      <c r="E12" s="5">
        <v>-2932.93</v>
      </c>
      <c r="F12" s="5">
        <v>64937.120000000003</v>
      </c>
      <c r="G12" s="11">
        <v>122177.74</v>
      </c>
    </row>
    <row r="13" spans="1:8" ht="15.75" x14ac:dyDescent="0.25">
      <c r="A13" s="55" t="s">
        <v>26</v>
      </c>
      <c r="B13" s="56"/>
      <c r="C13" s="56"/>
      <c r="D13" s="57"/>
      <c r="E13" s="5">
        <v>-7239.35</v>
      </c>
      <c r="F13" s="5">
        <v>36755.519999999997</v>
      </c>
      <c r="G13" s="11">
        <v>43002.81</v>
      </c>
    </row>
    <row r="14" spans="1:8" ht="15.75" x14ac:dyDescent="0.25">
      <c r="A14" s="55" t="s">
        <v>25</v>
      </c>
      <c r="B14" s="56"/>
      <c r="C14" s="56"/>
      <c r="D14" s="57"/>
      <c r="E14" s="5">
        <v>-7837.51</v>
      </c>
      <c r="F14" s="5">
        <v>42728.02</v>
      </c>
      <c r="G14" s="11">
        <v>60353.11</v>
      </c>
    </row>
    <row r="15" spans="1:8" ht="15.75" x14ac:dyDescent="0.25">
      <c r="A15" s="58" t="s">
        <v>24</v>
      </c>
      <c r="B15" s="58"/>
      <c r="C15" s="58"/>
      <c r="D15" s="58"/>
      <c r="E15" s="5">
        <v>0</v>
      </c>
      <c r="F15" s="5">
        <v>89.3</v>
      </c>
      <c r="G15" s="11">
        <v>1212.08</v>
      </c>
    </row>
    <row r="16" spans="1:8" ht="15.75" x14ac:dyDescent="0.25">
      <c r="A16" s="55" t="s">
        <v>46</v>
      </c>
      <c r="B16" s="56"/>
      <c r="C16" s="56"/>
      <c r="D16" s="57"/>
      <c r="E16" s="5">
        <v>0</v>
      </c>
      <c r="F16" s="5">
        <v>11009.24</v>
      </c>
      <c r="G16" s="11">
        <v>11692.91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1605525.3</v>
      </c>
      <c r="F17" s="12">
        <f t="shared" ref="F17:G17" si="1">SUM(F18:F24)</f>
        <v>1633008.47</v>
      </c>
      <c r="G17" s="12">
        <f t="shared" si="1"/>
        <v>498638.14999999997</v>
      </c>
    </row>
    <row r="18" spans="1:9" ht="31.5" customHeight="1" x14ac:dyDescent="0.25">
      <c r="A18" s="62" t="s">
        <v>22</v>
      </c>
      <c r="B18" s="63"/>
      <c r="C18" s="63"/>
      <c r="D18" s="64"/>
      <c r="E18" s="5">
        <v>1401283.41</v>
      </c>
      <c r="F18" s="5">
        <f>1429574.56+158.23</f>
        <v>1429732.79</v>
      </c>
      <c r="G18" s="11">
        <f>438597.3+1045.64</f>
        <v>439642.94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1870.56</v>
      </c>
      <c r="F22" s="5">
        <v>1885.53</v>
      </c>
      <c r="G22" s="11">
        <v>492.75</v>
      </c>
    </row>
    <row r="23" spans="1:9" ht="15.75" x14ac:dyDescent="0.25">
      <c r="A23" s="55" t="s">
        <v>17</v>
      </c>
      <c r="B23" s="56"/>
      <c r="C23" s="56"/>
      <c r="D23" s="57"/>
      <c r="E23" s="5">
        <v>9537.6</v>
      </c>
      <c r="F23" s="5">
        <v>9593.9599999999991</v>
      </c>
      <c r="G23" s="11">
        <v>6247.23</v>
      </c>
    </row>
    <row r="24" spans="1:9" ht="15.75" x14ac:dyDescent="0.25">
      <c r="A24" s="55" t="s">
        <v>16</v>
      </c>
      <c r="B24" s="56"/>
      <c r="C24" s="56"/>
      <c r="D24" s="57"/>
      <c r="E24" s="5">
        <v>192833.73</v>
      </c>
      <c r="F24" s="5">
        <v>191796.19</v>
      </c>
      <c r="G24" s="11">
        <v>52255.23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55</v>
      </c>
      <c r="B29" s="77"/>
      <c r="C29" s="77"/>
      <c r="D29" s="77"/>
      <c r="E29" s="77"/>
      <c r="F29" s="41">
        <f>'2020'!F42</f>
        <v>862646.15000000014</v>
      </c>
      <c r="G29" s="29"/>
      <c r="H29" s="37"/>
      <c r="I29" s="37"/>
    </row>
    <row r="30" spans="1:9" x14ac:dyDescent="0.2">
      <c r="A30" s="68" t="s">
        <v>49</v>
      </c>
      <c r="B30" s="69"/>
      <c r="C30" s="69"/>
      <c r="D30" s="69"/>
      <c r="E30" s="70"/>
      <c r="F30" s="90">
        <v>190667.04</v>
      </c>
      <c r="G30" s="36"/>
      <c r="H30" s="37"/>
      <c r="I30" s="37"/>
    </row>
    <row r="31" spans="1:9" ht="51" customHeight="1" x14ac:dyDescent="0.2">
      <c r="A31" s="71"/>
      <c r="B31" s="72"/>
      <c r="C31" s="72"/>
      <c r="D31" s="72"/>
      <c r="E31" s="73"/>
      <c r="F31" s="91"/>
      <c r="G31" s="36"/>
      <c r="H31" s="37"/>
      <c r="I31" s="37"/>
    </row>
    <row r="32" spans="1:9" x14ac:dyDescent="0.2">
      <c r="A32" s="68" t="s">
        <v>50</v>
      </c>
      <c r="B32" s="69"/>
      <c r="C32" s="69"/>
      <c r="D32" s="69"/>
      <c r="E32" s="70"/>
      <c r="F32" s="90">
        <f>345541.06+57381.96+285020.47</f>
        <v>687943.49</v>
      </c>
      <c r="G32" s="36"/>
      <c r="H32" s="37"/>
      <c r="I32" s="37"/>
    </row>
    <row r="33" spans="1:9" ht="84.75" customHeight="1" x14ac:dyDescent="0.2">
      <c r="A33" s="71"/>
      <c r="B33" s="72"/>
      <c r="C33" s="72"/>
      <c r="D33" s="72"/>
      <c r="E33" s="73"/>
      <c r="F33" s="91"/>
      <c r="G33" s="36"/>
      <c r="H33" s="37"/>
      <c r="I33" s="37"/>
    </row>
    <row r="34" spans="1:9" ht="15.75" x14ac:dyDescent="0.25">
      <c r="A34" s="84" t="s">
        <v>53</v>
      </c>
      <c r="B34" s="85"/>
      <c r="C34" s="85"/>
      <c r="D34" s="85"/>
      <c r="E34" s="86"/>
      <c r="F34" s="42">
        <v>470123.15</v>
      </c>
      <c r="G34" s="36"/>
      <c r="H34" s="37"/>
      <c r="I34" s="37"/>
    </row>
    <row r="35" spans="1:9" ht="15.75" x14ac:dyDescent="0.25">
      <c r="A35" s="87" t="s">
        <v>51</v>
      </c>
      <c r="B35" s="88"/>
      <c r="C35" s="88"/>
      <c r="D35" s="88"/>
      <c r="E35" s="89"/>
      <c r="F35" s="42">
        <f>F30+F32+F34</f>
        <v>1348733.6800000002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188439.12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43531.65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144907.47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1537172.8000000003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1401283.41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1429732.79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726756.75999999978</v>
      </c>
      <c r="H42" s="4"/>
    </row>
    <row r="44" spans="1:9" x14ac:dyDescent="0.2">
      <c r="A44" s="1" t="s">
        <v>0</v>
      </c>
      <c r="F44" s="2"/>
    </row>
  </sheetData>
  <mergeCells count="37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2021-03-12T12:34:53Z</cp:lastPrinted>
  <dcterms:created xsi:type="dcterms:W3CDTF">2018-02-14T13:15:51Z</dcterms:created>
  <dcterms:modified xsi:type="dcterms:W3CDTF">2022-03-21T10:51:36Z</dcterms:modified>
</cp:coreProperties>
</file>